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lukas_kunz_giz_de/Documents/Desktop/laufende Verfahren/laufende WB/10034932 - SinMed/WB Unterlagen/"/>
    </mc:Choice>
  </mc:AlternateContent>
  <xr:revisionPtr revIDLastSave="0" documentId="8_{78BF5707-285F-44A8-8F28-5037A083C397}"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<sst xmlns="http://schemas.openxmlformats.org/spreadsheetml/2006/main" count="361" uniqueCount="98">
  <si>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</si>
  <si>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</si>
  <si>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</si>
  <si>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</si>
  <si>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</si>
  <si>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</si>
  <si>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</si>
  <si>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</si>
  <si>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</si>
  <si>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</si>
  <si>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</si>
  <si>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</si>
  <si>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</si>
  <si>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</si>
  <si>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</si>
  <si>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</si>
  <si>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</si>
  <si>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</si>
  <si>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</si>
  <si>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</si>
  <si>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</si>
  <si>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</si>
  <si>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</si>
  <si>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</si>
  <si>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</si>
  <si>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</si>
  <si>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</si>
  <si>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</si>
  <si>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</si>
  <si>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</si>
  <si>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</si>
  <si>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</si>
  <si>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</si>
  <si>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</si>
  <si>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</si>
  <si>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</si>
  <si>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</si>
  <si>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</si>
  <si>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</si>
  <si>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</si>
  <si>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</si>
  <si>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</si>
  <si>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</si>
  <si>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</si>
  <si>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</si>
  <si>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</si>
  <si>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</si>
  <si>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</si>
  <si>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</si>
  <si>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</si>
  <si>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</si>
  <si>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</si>
  <si>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</si>
  <si>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</si>
  <si>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</si>
  <si>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</si>
  <si>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</si>
  <si>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</si>
  <si>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</si>
  <si>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</si>
  <si>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</si>
  <si>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</si>
  <si>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</si>
  <si>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</si>
  <si>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</si>
  <si>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</si>
  <si>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</si>
  <si>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</si>
  <si>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</si>
  <si>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</si>
  <si>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</si>
  <si>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</si>
  <si>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</si>
  <si>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</si>
  <si>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</si>
  <si>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</si>
  <si>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</si>
  <si>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</si>
  <si>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</si>
  <si>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</si>
  <si>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</si>
  <si>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</si>
  <si>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</si>
  <si>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</si>
  <si>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</si>
  <si>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</si>
  <si>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</si>
  <si>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</si>
  <si>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</si>
  <si>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</si>
  <si>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</si>
  <si>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</si>
  <si>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</si>
  <si>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</si>
  <si>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</si>
  <si>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</si>
  <si>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</si>
  <si>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please choose lump sum or against evidence as per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</si>
</sst>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103" sqref="A103"/>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 customHeight="1"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6.8"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40</v>
      </c>
      <c r="E28" s="50"/>
      <c r="F28" s="51">
        <f>D28*E28</f>
        <v>0</v>
      </c>
      <c r="G28" s="12"/>
    </row>
    <row r="29" spans="1:14" x14ac:dyDescent="0.2">
      <c r="A29" s="12" t="s">
        <v>14</v>
      </c>
      <c r="B29" s="22" t="str">
        <f>IFERROR(VLOOKUP(A29,'List of key experts'!$B$12:$D$35,3,0)&amp;" "&amp;VLOOKUP(A29,'List of key experts'!$B$12:$D$35,2,0),"N.N.")</f>
        <v xml:space="preserve">  </v>
      </c>
      <c r="C29" s="8" t="s">
        <v>13</v>
      </c>
      <c r="D29" s="10">
        <v>80</v>
      </c>
      <c r="E29" s="50"/>
      <c r="F29" s="51">
        <f t="shared" ref="F29:F38" si="1">D29*E29</f>
        <v>0</v>
      </c>
      <c r="G29" s="12"/>
    </row>
    <row r="30" spans="1:14" ht="10.8" customHeight="1" outlineLevel="1" x14ac:dyDescent="0.2">
      <c r="A30" s="12" t="s">
        <v>42</v>
      </c>
      <c r="B30" s="22" t="str">
        <f>IFERROR(VLOOKUP(A30,'List of key experts'!$B$12:$D$35,3,0)&amp;" "&amp;VLOOKUP(A30,'List of key experts'!$B$12:$D$35,2,0),"N.N.")</f>
        <v xml:space="preserve"> </v>
      </c>
      <c r="C30" s="8" t="s">
        <v>13</v>
      </c>
      <c r="D30" s="10">
        <v>80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120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5.6" customHeight="1"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9" customHeight="1"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6</v>
      </c>
      <c r="E65" s="50"/>
      <c r="F65" s="51">
        <f t="shared" ref="F65:F70" si="7">D65*E65</f>
        <v>0</v>
      </c>
      <c r="G65" s="12"/>
    </row>
    <row r="66" spans="1:7" outlineLevel="1" x14ac:dyDescent="0.2">
      <c r="A66" s="12" t="s">
        <v>75</v>
      </c>
      <c r="B66" s="12"/>
      <c r="C66" s="12" t="s">
        <v>48</v>
      </c>
      <c r="D66" s="10">
        <v>12</v>
      </c>
      <c r="E66" s="50"/>
      <c r="F66" s="51">
        <f t="shared" si="7"/>
        <v>0</v>
      </c>
      <c r="G66" s="12"/>
    </row>
    <row r="67" spans="1:7" ht="12" customHeight="1" outlineLevel="1" x14ac:dyDescent="0.2">
      <c r="A67" s="47" t="s">
        <v>74</v>
      </c>
      <c r="B67" s="48"/>
      <c r="C67" s="46" t="s">
        <v>48</v>
      </c>
      <c r="D67" s="10">
        <v>36</v>
      </c>
      <c r="E67" s="50">
        <v>50</v>
      </c>
      <c r="F67" s="51">
        <f t="shared" si="7"/>
        <v>1800</v>
      </c>
      <c r="G67" s="12"/>
    </row>
    <row r="68" spans="1:7" ht="12" customHeight="1" outlineLevel="1" x14ac:dyDescent="0.2">
      <c r="A68" s="12" t="s">
        <v>86</v>
      </c>
      <c r="B68" s="12"/>
      <c r="C68" s="12" t="s">
        <v>48</v>
      </c>
      <c r="D68" s="10">
        <v>15</v>
      </c>
      <c r="E68" s="50"/>
      <c r="F68" s="51">
        <f t="shared" si="7"/>
        <v>0</v>
      </c>
      <c r="G68" s="12"/>
    </row>
    <row r="69" spans="1:7" outlineLevel="1" x14ac:dyDescent="0.2">
      <c r="A69" s="12" t="s">
        <v>87</v>
      </c>
      <c r="B69" s="12"/>
      <c r="C69" s="12" t="s">
        <v>47</v>
      </c>
      <c r="D69" s="10">
        <v>30</v>
      </c>
      <c r="E69" s="50"/>
      <c r="F69" s="51">
        <f t="shared" si="7"/>
        <v>0</v>
      </c>
      <c r="G69" s="12"/>
    </row>
    <row r="70" spans="1:7" ht="28.2" customHeight="1" outlineLevel="1" x14ac:dyDescent="0.2">
      <c r="A70" s="12" t="s">
        <v>91</v>
      </c>
      <c r="B70" s="12"/>
      <c r="C70" s="12" t="s">
        <v>25</v>
      </c>
      <c r="D70" s="10">
        <v>30</v>
      </c>
      <c r="E70" s="50"/>
      <c r="F70" s="51">
        <f t="shared" si="7"/>
        <v>0</v>
      </c>
      <c r="G70" s="12" t="s">
        <v>97</v>
      </c>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1800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outlineLevel="1" x14ac:dyDescent="0.2">
      <c r="A88" s="12" t="s">
        <v>55</v>
      </c>
      <c r="B88" s="7"/>
      <c r="C88" s="12" t="s">
        <v>48</v>
      </c>
      <c r="D88" s="10">
        <v>3</v>
      </c>
      <c r="E88" s="50">
        <v>5000</v>
      </c>
      <c r="F88" s="51">
        <f>D88*E88</f>
        <v>15000</v>
      </c>
      <c r="G88" s="12"/>
    </row>
    <row r="89" spans="1:7" ht="0.6" hidden="1" customHeight="1" outlineLevel="1" x14ac:dyDescent="0.2">
      <c r="A89" s="11" t="s">
        <v>62</v>
      </c>
      <c r="B89" s="7"/>
      <c r="C89" s="7" t="s">
        <v>48</v>
      </c>
      <c r="D89" s="10"/>
      <c r="E89" s="50"/>
      <c r="F89" s="51">
        <f t="shared" si="10"/>
        <v>0</v>
      </c>
      <c r="G89" s="12"/>
    </row>
    <row r="90" spans="1:7" ht="10.8" customHeight="1" outlineLevel="1" x14ac:dyDescent="0.2">
      <c r="A90" s="49" t="s">
        <v>61</v>
      </c>
      <c r="B90" s="7"/>
      <c r="C90" s="7" t="s">
        <v>48</v>
      </c>
      <c r="D90" s="10">
        <v>1</v>
      </c>
      <c r="E90" s="50">
        <v>20000</v>
      </c>
      <c r="F90" s="51">
        <f>D90*E90</f>
        <v>20000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35000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36800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1800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35000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36800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Kunz, Lukas GIZ</dc:creator>
  <cp:keywords/>
  <dc:description/>
  <cp:lastModifiedBy>Kunz, Lukas GIZ</cp:lastModifiedBy>
  <cp:revision/>
  <cp:lastPrinted>2022-08-29T14:32:03Z</cp:lastPrinted>
  <dcterms:created xsi:type="dcterms:W3CDTF">2020-06-06T12:03:03Z</dcterms:created>
  <dcterms:modified xsi:type="dcterms:W3CDTF">2026-07-15T12:11:30Z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